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kio skyrius\Desktop\Pirkimai 2025\Akiu operacinė ranga\"/>
    </mc:Choice>
  </mc:AlternateContent>
  <xr:revisionPtr revIDLastSave="0" documentId="13_ncr:1_{69BF9A9F-F8C9-4370-B8A9-BABD31286AA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_1_7" sheetId="1" r:id="rId1"/>
  </sheets>
  <definedNames>
    <definedName name="_val1">W_1_7!#REF!</definedName>
    <definedName name="_val2">W_1_7!#REF!</definedName>
    <definedName name="_xlnm.Print_Area" localSheetId="0">W_1_7!$A$1:$L$53</definedName>
    <definedName name="_xlnm.Print_Titles" localSheetId="0">W_1_7!$2:$5</definedName>
    <definedName name="proc">W_1_7!$N$1:$Q$46</definedName>
    <definedName name="S_P">W_1_7!$A$5:$K$5</definedName>
    <definedName name="S_P1">W_1_7!$B$5</definedName>
    <definedName name="val">W_1_7!#REF!</definedName>
  </definedNames>
  <calcPr calcId="191029"/>
</workbook>
</file>

<file path=xl/calcChain.xml><?xml version="1.0" encoding="utf-8"?>
<calcChain xmlns="http://schemas.openxmlformats.org/spreadsheetml/2006/main">
  <c r="F9" i="1" l="1"/>
  <c r="H10" i="1"/>
  <c r="I10" i="1" s="1"/>
  <c r="L10" i="1" s="1"/>
  <c r="L8" i="1" s="1"/>
  <c r="H9" i="1"/>
  <c r="K8" i="1"/>
  <c r="M8" i="1"/>
  <c r="I9" i="1" l="1"/>
  <c r="J9" i="1" s="1"/>
  <c r="J8" i="1" s="1"/>
  <c r="I8" i="1" s="1"/>
  <c r="F35" i="1"/>
  <c r="G35" i="1" s="1"/>
  <c r="H35" i="1"/>
  <c r="K34" i="1"/>
  <c r="L34" i="1"/>
  <c r="M34" i="1"/>
  <c r="F33" i="1"/>
  <c r="H33" i="1"/>
  <c r="K32" i="1"/>
  <c r="L32" i="1"/>
  <c r="M32" i="1"/>
  <c r="H31" i="1"/>
  <c r="I31" i="1" s="1"/>
  <c r="K31" i="1" s="1"/>
  <c r="K30" i="1" s="1"/>
  <c r="J30" i="1"/>
  <c r="L30" i="1"/>
  <c r="M30" i="1"/>
  <c r="F27" i="1"/>
  <c r="H29" i="1"/>
  <c r="I29" i="1" s="1"/>
  <c r="K29" i="1" s="1"/>
  <c r="K26" i="1" s="1"/>
  <c r="H28" i="1"/>
  <c r="I28" i="1" s="1"/>
  <c r="L28" i="1" s="1"/>
  <c r="L26" i="1" s="1"/>
  <c r="H27" i="1"/>
  <c r="M26" i="1"/>
  <c r="H25" i="1"/>
  <c r="I25" i="1" s="1"/>
  <c r="K25" i="1" s="1"/>
  <c r="K24" i="1" s="1"/>
  <c r="J24" i="1"/>
  <c r="L24" i="1"/>
  <c r="M24" i="1"/>
  <c r="F22" i="1"/>
  <c r="H23" i="1"/>
  <c r="I23" i="1" s="1"/>
  <c r="K23" i="1" s="1"/>
  <c r="K21" i="1" s="1"/>
  <c r="H22" i="1"/>
  <c r="L21" i="1"/>
  <c r="M21" i="1"/>
  <c r="F16" i="1"/>
  <c r="H20" i="1"/>
  <c r="I20" i="1" s="1"/>
  <c r="K20" i="1" s="1"/>
  <c r="H19" i="1"/>
  <c r="I19" i="1" s="1"/>
  <c r="K19" i="1" s="1"/>
  <c r="H18" i="1"/>
  <c r="I18" i="1" s="1"/>
  <c r="K18" i="1" s="1"/>
  <c r="H17" i="1"/>
  <c r="I17" i="1" s="1"/>
  <c r="L17" i="1" s="1"/>
  <c r="L15" i="1" s="1"/>
  <c r="H16" i="1"/>
  <c r="M15" i="1"/>
  <c r="F12" i="1"/>
  <c r="H14" i="1"/>
  <c r="I14" i="1" s="1"/>
  <c r="K14" i="1" s="1"/>
  <c r="H13" i="1"/>
  <c r="I13" i="1" s="1"/>
  <c r="K13" i="1" s="1"/>
  <c r="H12" i="1"/>
  <c r="L11" i="1"/>
  <c r="M11" i="1"/>
  <c r="I35" i="1" l="1"/>
  <c r="J35" i="1" s="1"/>
  <c r="I34" i="1" s="1"/>
  <c r="K11" i="1"/>
  <c r="I33" i="1"/>
  <c r="J33" i="1" s="1"/>
  <c r="J32" i="1" s="1"/>
  <c r="I32" i="1" s="1"/>
  <c r="I22" i="1"/>
  <c r="J22" i="1" s="1"/>
  <c r="J21" i="1" s="1"/>
  <c r="I21" i="1" s="1"/>
  <c r="I12" i="1"/>
  <c r="J12" i="1" s="1"/>
  <c r="J11" i="1" s="1"/>
  <c r="I16" i="1"/>
  <c r="J16" i="1" s="1"/>
  <c r="J15" i="1" s="1"/>
  <c r="I24" i="1"/>
  <c r="I30" i="1"/>
  <c r="I27" i="1"/>
  <c r="J27" i="1" s="1"/>
  <c r="J26" i="1" s="1"/>
  <c r="I26" i="1" s="1"/>
  <c r="K15" i="1"/>
  <c r="I15" i="1" l="1"/>
  <c r="I11" i="1"/>
  <c r="I3" i="1" l="1"/>
</calcChain>
</file>

<file path=xl/sharedStrings.xml><?xml version="1.0" encoding="utf-8"?>
<sst xmlns="http://schemas.openxmlformats.org/spreadsheetml/2006/main" count="155" uniqueCount="109">
  <si>
    <t>Nr.</t>
  </si>
  <si>
    <t>Kodas</t>
  </si>
  <si>
    <t>Mat. vnt</t>
  </si>
  <si>
    <t>Norma</t>
  </si>
  <si>
    <t>Koef</t>
  </si>
  <si>
    <t>Kaina</t>
  </si>
  <si>
    <t>Kiekis</t>
  </si>
  <si>
    <t>Suma</t>
  </si>
  <si>
    <t>Darbas</t>
  </si>
  <si>
    <t>Medžiagos</t>
  </si>
  <si>
    <t>Mechanizmai</t>
  </si>
  <si>
    <t>Subrangovai</t>
  </si>
  <si>
    <t>St koef</t>
  </si>
  <si>
    <t>St kodas</t>
  </si>
  <si>
    <t xml:space="preserve">Darbo pavadinimas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</si>
  <si>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Zyme</t>
  </si>
  <si>
    <t>Iš viso</t>
  </si>
  <si>
    <t>Gydymo paskirties pastatas (unik. Nr. 4699-3003-2070) Žeimių g. 19, Jonava</t>
  </si>
  <si>
    <t>Gydymo paskirties pastato Žeimių g. 19, Jonavos m., Prausyklos ir operacinės paprastasis remontas</t>
  </si>
  <si>
    <t>L o k a l i n ė  s ą m a t a N r. 7</t>
  </si>
  <si>
    <t>Iš viso #1</t>
  </si>
  <si>
    <t>theend</t>
  </si>
  <si>
    <t>Kiti darbo užmokesčio priskaitymai</t>
  </si>
  <si>
    <t>KDU</t>
  </si>
  <si>
    <t>Papildomų medžiagų vertė</t>
  </si>
  <si>
    <t>PMD</t>
  </si>
  <si>
    <t>Papildomų mechanizmų vertė</t>
  </si>
  <si>
    <t>PMZ</t>
  </si>
  <si>
    <t>Soc. draudimas</t>
  </si>
  <si>
    <t>SOD</t>
  </si>
  <si>
    <t>Iš viso #2 (išlaidos statinio statybos darbams)</t>
  </si>
  <si>
    <t>Statybvietės išlaidos</t>
  </si>
  <si>
    <t>STI</t>
  </si>
  <si>
    <t>Iš viso #3 (tiesioginės išlaidos)</t>
  </si>
  <si>
    <t>Indeksas</t>
  </si>
  <si>
    <t>IND</t>
  </si>
  <si>
    <t>Po indeksacijos iš viso</t>
  </si>
  <si>
    <t>Pridėtinės išlaidos</t>
  </si>
  <si>
    <t>PRI</t>
  </si>
  <si>
    <t>Pelnas</t>
  </si>
  <si>
    <t>PLN</t>
  </si>
  <si>
    <t>Iš viso #4 (su netiesioginėmis išlaidomis)</t>
  </si>
  <si>
    <t>PVM</t>
  </si>
  <si>
    <t>Iš viso #5 (kaina su PVM)</t>
  </si>
  <si>
    <t>Pabaiga</t>
  </si>
  <si>
    <t>Elektroniniai ryšiai</t>
  </si>
  <si>
    <t>Potinkinių elektros instaliacinių dėžučių įstatymas į paruoštus lizdus, kai dėžutės apvalios, d iki 100 mm</t>
  </si>
  <si>
    <t>N21P-0317-1</t>
  </si>
  <si>
    <t>100 vnt.</t>
  </si>
  <si>
    <t/>
  </si>
  <si>
    <t>Darbo jėga su vidutine kategorija 3,00</t>
  </si>
  <si>
    <t>žm. val.</t>
  </si>
  <si>
    <t>0010031</t>
  </si>
  <si>
    <t>Plastmasinės dėžutės</t>
  </si>
  <si>
    <t>vnt.</t>
  </si>
  <si>
    <t>1002800</t>
  </si>
  <si>
    <t>Gipsas</t>
  </si>
  <si>
    <t>t</t>
  </si>
  <si>
    <t>1000840</t>
  </si>
  <si>
    <t>Kabelių, laidų apsaugos gofruotų vamzdžių klojimas kanaluose (vagose), kai vamzdžių išorinis skersmuo iki 25 mm</t>
  </si>
  <si>
    <t>N21P-0306-1</t>
  </si>
  <si>
    <t>100 m</t>
  </si>
  <si>
    <t>Darbo jėga su vidutine kategorija 3,50</t>
  </si>
  <si>
    <t>0010035</t>
  </si>
  <si>
    <t>Smulkūs mechanizmai su el. varikliu</t>
  </si>
  <si>
    <t>maš. val.</t>
  </si>
  <si>
    <t>488382</t>
  </si>
  <si>
    <t>Medsraigčiai su plastmasiniais įdėklais</t>
  </si>
  <si>
    <t>1000940-7</t>
  </si>
  <si>
    <t>Vamzdžių laikikliai</t>
  </si>
  <si>
    <t>1000940-21</t>
  </si>
  <si>
    <t>Apsauginis vamzdis (šarvas)</t>
  </si>
  <si>
    <t>m</t>
  </si>
  <si>
    <t>1001020-118</t>
  </si>
  <si>
    <t xml:space="preserve">Kompiuterių tinklo kabelio tarp sistemos elementų tiesimas </t>
  </si>
  <si>
    <t>N50-369</t>
  </si>
  <si>
    <t>Kompiuterių tinklo kabelis UTP 4x2x0,5 mm 6 kat.</t>
  </si>
  <si>
    <t>N50-369p</t>
  </si>
  <si>
    <t>4051RPM</t>
  </si>
  <si>
    <t>1000000</t>
  </si>
  <si>
    <t>Kompiuterio kištukinio lizdo montavimas</t>
  </si>
  <si>
    <t>N50-394</t>
  </si>
  <si>
    <t>Darbo jėga su vidutine kategorija 5,00</t>
  </si>
  <si>
    <t>0010051</t>
  </si>
  <si>
    <t>Kompiuterinis kištukinis lizdas</t>
  </si>
  <si>
    <t>N50-394p</t>
  </si>
  <si>
    <t>4052RPM</t>
  </si>
  <si>
    <t>Kompiuterinių tinklų parametrų matavimas (1 darbo vieta)</t>
  </si>
  <si>
    <t>N50-393-2</t>
  </si>
  <si>
    <t>Sistemos programavimas, derinimas ir paleidimas</t>
  </si>
  <si>
    <t>N50-379</t>
  </si>
  <si>
    <t>Darbo jėga su vidutine kategorija 6,00</t>
  </si>
  <si>
    <t>0010061</t>
  </si>
  <si>
    <t>Lizdų gręžimas potinkinėms elektros instaliacijos dėžutėms žiediniais grąžtais mūro sienose</t>
  </si>
  <si>
    <t>N21P-0314-1</t>
  </si>
  <si>
    <t>Mažosios mechanizacijos priemonės su elektros varikliu</t>
  </si>
  <si>
    <t>488380</t>
  </si>
  <si>
    <t>{1EB3F5E1-CA52-476A-87ED-705581BC531A}</t>
  </si>
  <si>
    <t>{3E98989C-2E82-406A-8E07-E26B178A5129}</t>
  </si>
  <si>
    <t>{EBD97CB0-A147-4700-A0DD-94A6A7B308F7}</t>
  </si>
  <si>
    <t>{1D1BA2EB-EA11-4C5A-BAE7-568676981E76}</t>
  </si>
  <si>
    <t>{AB8DA045-7128-4459-A2EF-1AF338367C44}</t>
  </si>
  <si>
    <t>{CE135222-FC07-4908-A003-234D77A62890}</t>
  </si>
  <si>
    <t>{043B28A4-4AC0-489F-8767-C5F59FD0EBEF}</t>
  </si>
  <si>
    <t>{B81B681F-0DCD-4239-A41C-51B34F780303}</t>
  </si>
  <si>
    <t>{A65FDD99-4F03-4C90-996D-97F147A8FA4C}</t>
  </si>
  <si>
    <t>S10-Sezoniniai darbai</t>
  </si>
  <si>
    <t>0,00</t>
  </si>
  <si>
    <t>S9-Specifiniai darbai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</si>
</sst>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&quot;€&quot;#,##0.00_);\(&quot;€&quot;#,##0.00\)"/>
    <numFmt numFmtId="167" formatCode="#,##0.00\ [$€-1];\-#,##0.00\ [$€-1]"/>
    <numFmt numFmtId="168" formatCode="0.0%"/>
    <numFmt numFmtId="169" formatCode="&quot;Lt&quot;#,##0_);[Red]\(&quot;Lt&quot;#,##0\)"/>
    <numFmt numFmtId="170" formatCode="&quot;Lt&quot;#,##0.00_);\(&quot;Lt&quot;#,##0.00\)"/>
  </numFmts>
  <fonts count="13">
    <font>
      <sz val="10"/>
      <name val="MS Sans Serif"/>
      <charset val="186"/>
    </font>
    <font>
      <sz val="10"/>
      <name val="MS Sans Serif"/>
      <family val="2"/>
      <charset val="186"/>
    </font>
    <font>
      <sz val="10"/>
      <name val="MS Sans Serif"/>
      <charset val="186"/>
    </font>
    <font>
      <sz val="9.75"/>
      <name val="Times New Roman"/>
      <family val="1"/>
      <charset val="186"/>
    </font>
    <font>
      <sz val="9.75"/>
      <color indexed="14"/>
      <name val="Times New Roman"/>
      <family val="1"/>
      <charset val="186"/>
    </font>
    <font>
      <sz val="9.75"/>
      <color indexed="8"/>
      <name val="Times New Roman"/>
      <family val="1"/>
      <charset val="186"/>
    </font>
    <font>
      <b/>
      <sz val="9.75"/>
      <name val="Times New Roman"/>
      <family val="1"/>
      <charset val="186"/>
    </font>
    <font>
      <b/>
      <i/>
      <sz val="9.75"/>
      <name val="Times New Roman"/>
      <family val="1"/>
      <charset val="186"/>
    </font>
    <font>
      <sz val="9.75"/>
      <color theme="0"/>
      <name val="Times New Roman"/>
      <family val="1"/>
      <charset val="186"/>
    </font>
    <font>
      <sz val="9.75"/>
      <color indexed="16"/>
      <name val="Times New Roman"/>
      <family val="1"/>
      <charset val="186"/>
    </font>
    <font>
      <sz val="9.75"/>
      <color indexed="12"/>
      <name val="Times New Roman"/>
      <family val="1"/>
      <charset val="186"/>
    </font>
    <font>
      <sz val="9.75"/>
      <color indexed="18"/>
      <name val="Times New Roman"/>
      <family val="1"/>
      <charset val="186"/>
    </font>
    <font>
      <b/>
      <sz val="10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10"/>
      </patternFill>
    </fill>
  </fills>
  <borders count="17">
    <border>
      <left/>
      <right/>
      <top/>
      <bottom/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 style="double">
        <color rgb="FFFF0000"/>
      </left>
      <right style="double">
        <color indexed="10"/>
      </right>
      <top style="double">
        <color rgb="FFFF0000"/>
      </top>
      <bottom style="double">
        <color rgb="FFFF0000"/>
      </bottom>
      <diagonal/>
    </border>
    <border>
      <left style="double">
        <color indexed="10"/>
      </left>
      <right/>
      <top/>
      <bottom/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120000"/>
      </left>
      <right style="thin">
        <color rgb="FF120000"/>
      </right>
      <top style="thin">
        <color rgb="FF120000"/>
      </top>
      <bottom style="thin">
        <color rgb="FF120000"/>
      </bottom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/>
      <diagonal/>
    </border>
    <border>
      <left style="thin">
        <color rgb="FF120000"/>
      </left>
      <right style="thin">
        <color rgb="FF120000"/>
      </right>
      <top/>
      <bottom style="thin">
        <color rgb="FF120000"/>
      </bottom>
      <diagonal/>
    </border>
    <border>
      <left/>
      <right style="thin">
        <color rgb="FF120000"/>
      </right>
      <top style="thin">
        <color rgb="FF120000"/>
      </top>
      <bottom style="thin">
        <color rgb="FF120000"/>
      </bottom>
      <diagonal/>
    </border>
    <border>
      <left style="thin">
        <color rgb="FF120000"/>
      </left>
      <right/>
      <top style="medium">
        <color rgb="FFC0C0C0"/>
      </top>
      <bottom/>
      <diagonal/>
    </border>
    <border>
      <left/>
      <right style="thin">
        <color rgb="FF120000"/>
      </right>
      <top style="medium">
        <color rgb="FFC0C0C0"/>
      </top>
      <bottom/>
      <diagonal/>
    </border>
    <border>
      <left style="thin">
        <color rgb="FF120000"/>
      </left>
      <right/>
      <top/>
      <bottom/>
      <diagonal/>
    </border>
    <border>
      <left/>
      <right style="thin">
        <color rgb="FF120000"/>
      </right>
      <top/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86">
    <xf numFmtId="0" fontId="0" fillId="0" borderId="0" xfId="0"/>
    <xf numFmtId="0" fontId="3" fillId="0" borderId="0" xfId="0" applyFont="1" applyAlignment="1">
      <alignment vertical="top" wrapText="1"/>
    </xf>
    <xf numFmtId="0" fontId="3" fillId="0" borderId="0" xfId="0" applyFont="1"/>
    <xf numFmtId="0" fontId="3" fillId="0" borderId="0" xfId="0" applyFont="1" applyAlignment="1">
      <alignment vertical="top"/>
    </xf>
    <xf numFmtId="0" fontId="5" fillId="0" borderId="0" xfId="0" applyFont="1"/>
    <xf numFmtId="0" fontId="3" fillId="0" borderId="0" xfId="0" applyFont="1" applyAlignment="1">
      <alignment wrapText="1"/>
    </xf>
    <xf numFmtId="0" fontId="6" fillId="0" borderId="0" xfId="0" applyFont="1" applyAlignment="1" applyProtection="1">
      <alignment wrapText="1"/>
      <protection locked="0"/>
    </xf>
    <xf numFmtId="0" fontId="6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centerContinuous" vertical="top" wrapText="1"/>
    </xf>
    <xf numFmtId="0" fontId="6" fillId="0" borderId="0" xfId="0" applyFont="1" applyAlignment="1" applyProtection="1">
      <alignment vertical="top" wrapText="1"/>
      <protection locked="0"/>
    </xf>
    <xf numFmtId="0" fontId="3" fillId="0" borderId="0" xfId="0" applyFont="1" applyAlignment="1">
      <alignment horizontal="left" vertical="top"/>
    </xf>
    <xf numFmtId="167" fontId="3" fillId="0" borderId="0" xfId="0" applyNumberFormat="1" applyFont="1" applyAlignment="1">
      <alignment vertical="top" wrapText="1"/>
    </xf>
    <xf numFmtId="0" fontId="7" fillId="0" borderId="0" xfId="0" applyFont="1" applyAlignment="1">
      <alignment horizontal="right" vertical="top"/>
    </xf>
    <xf numFmtId="167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8" fillId="0" borderId="0" xfId="0" applyFont="1"/>
    <xf numFmtId="2" fontId="3" fillId="0" borderId="0" xfId="0" applyNumberFormat="1" applyFont="1" applyAlignment="1">
      <alignment horizontal="left"/>
    </xf>
    <xf numFmtId="167" fontId="6" fillId="0" borderId="4" xfId="0" applyNumberFormat="1" applyFont="1" applyBorder="1"/>
    <xf numFmtId="2" fontId="9" fillId="0" borderId="4" xfId="0" applyNumberFormat="1" applyFont="1" applyBorder="1"/>
    <xf numFmtId="0" fontId="6" fillId="0" borderId="0" xfId="0" applyFont="1" applyAlignment="1">
      <alignment horizontal="center" vertical="center"/>
    </xf>
    <xf numFmtId="167" fontId="6" fillId="0" borderId="5" xfId="0" applyNumberFormat="1" applyFont="1" applyBorder="1"/>
    <xf numFmtId="168" fontId="10" fillId="2" borderId="5" xfId="0" applyNumberFormat="1" applyFont="1" applyFill="1" applyBorder="1"/>
    <xf numFmtId="2" fontId="8" fillId="0" borderId="4" xfId="0" applyNumberFormat="1" applyFont="1" applyBorder="1"/>
    <xf numFmtId="0" fontId="6" fillId="0" borderId="0" xfId="0" applyFont="1" applyAlignment="1">
      <alignment horizontal="left" vertical="center"/>
    </xf>
    <xf numFmtId="2" fontId="5" fillId="0" borderId="0" xfId="0" applyNumberFormat="1" applyFont="1"/>
    <xf numFmtId="0" fontId="6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vertical="top"/>
    </xf>
    <xf numFmtId="0" fontId="3" fillId="0" borderId="6" xfId="0" applyFont="1" applyBorder="1"/>
    <xf numFmtId="0" fontId="3" fillId="0" borderId="7" xfId="0" applyFont="1" applyBorder="1" applyAlignment="1">
      <alignment horizontal="left"/>
    </xf>
    <xf numFmtId="167" fontId="6" fillId="0" borderId="8" xfId="0" applyNumberFormat="1" applyFont="1" applyBorder="1"/>
    <xf numFmtId="10" fontId="10" fillId="2" borderId="5" xfId="0" applyNumberFormat="1" applyFont="1" applyFill="1" applyBorder="1"/>
    <xf numFmtId="0" fontId="6" fillId="0" borderId="0" xfId="0" applyFont="1"/>
    <xf numFmtId="2" fontId="9" fillId="0" borderId="5" xfId="0" applyNumberFormat="1" applyFont="1" applyBorder="1"/>
    <xf numFmtId="0" fontId="3" fillId="0" borderId="6" xfId="0" applyFont="1" applyBorder="1" applyAlignment="1">
      <alignment horizontal="left"/>
    </xf>
    <xf numFmtId="0" fontId="6" fillId="0" borderId="6" xfId="0" applyFont="1" applyBorder="1"/>
    <xf numFmtId="2" fontId="11" fillId="0" borderId="5" xfId="0" applyNumberFormat="1" applyFont="1" applyBorder="1"/>
    <xf numFmtId="9" fontId="10" fillId="2" borderId="5" xfId="0" applyNumberFormat="1" applyFont="1" applyFill="1" applyBorder="1"/>
    <xf numFmtId="167" fontId="6" fillId="0" borderId="5" xfId="2" applyNumberFormat="1" applyFont="1" applyBorder="1"/>
    <xf numFmtId="9" fontId="3" fillId="0" borderId="6" xfId="0" applyNumberFormat="1" applyFont="1" applyBorder="1" applyAlignment="1">
      <alignment horizontal="left"/>
    </xf>
    <xf numFmtId="167" fontId="6" fillId="0" borderId="8" xfId="2" applyNumberFormat="1" applyFont="1" applyBorder="1"/>
    <xf numFmtId="0" fontId="6" fillId="0" borderId="0" xfId="0" applyFont="1" applyAlignment="1">
      <alignment horizontal="center"/>
    </xf>
    <xf numFmtId="0" fontId="5" fillId="5" borderId="0" xfId="0" applyFont="1" applyFill="1"/>
    <xf numFmtId="9" fontId="10" fillId="0" borderId="0" xfId="0" applyNumberFormat="1" applyFont="1"/>
    <xf numFmtId="169" fontId="3" fillId="0" borderId="0" xfId="0" applyNumberFormat="1" applyFont="1"/>
    <xf numFmtId="170" fontId="5" fillId="0" borderId="0" xfId="0" applyNumberFormat="1" applyFont="1"/>
    <xf numFmtId="49" fontId="3" fillId="0" borderId="0" xfId="0" applyNumberFormat="1" applyFont="1" applyAlignment="1">
      <alignment vertical="top" wrapText="1"/>
    </xf>
    <xf numFmtId="0" fontId="6" fillId="0" borderId="0" xfId="0" applyFont="1" applyAlignment="1">
      <alignment horizontal="center" vertical="center" wrapText="1"/>
    </xf>
    <xf numFmtId="0" fontId="8" fillId="0" borderId="9" xfId="0" applyFont="1" applyBorder="1" applyAlignment="1">
      <alignment vertical="top"/>
    </xf>
    <xf numFmtId="0" fontId="8" fillId="0" borderId="0" xfId="0" quotePrefix="1" applyFont="1" applyAlignment="1">
      <alignment horizontal="center" vertical="center"/>
    </xf>
    <xf numFmtId="0" fontId="6" fillId="0" borderId="9" xfId="0" applyFont="1" applyBorder="1" applyAlignment="1">
      <alignment horizontal="center" vertical="top"/>
    </xf>
    <xf numFmtId="0" fontId="6" fillId="0" borderId="9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2" fontId="6" fillId="0" borderId="9" xfId="0" applyNumberFormat="1" applyFont="1" applyBorder="1" applyAlignment="1">
      <alignment vertical="top" wrapText="1"/>
    </xf>
    <xf numFmtId="2" fontId="6" fillId="0" borderId="9" xfId="0" applyNumberFormat="1" applyFont="1" applyBorder="1" applyAlignment="1">
      <alignment horizontal="right" vertical="top"/>
    </xf>
    <xf numFmtId="0" fontId="6" fillId="0" borderId="9" xfId="0" applyFont="1" applyBorder="1" applyAlignment="1">
      <alignment horizontal="right" vertical="top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6" fillId="4" borderId="0" xfId="0" applyFont="1" applyFill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12" fillId="3" borderId="0" xfId="0" applyFont="1" applyFill="1" applyAlignment="1">
      <alignment horizontal="left" vertical="center"/>
    </xf>
    <xf numFmtId="0" fontId="12" fillId="0" borderId="0" xfId="0" applyFont="1" applyAlignment="1">
      <alignment horizontal="center" vertical="center" wrapText="1"/>
    </xf>
    <xf numFmtId="0" fontId="12" fillId="4" borderId="0" xfId="0" applyFont="1" applyFill="1" applyAlignment="1">
      <alignment horizontal="center" vertical="center" wrapText="1"/>
    </xf>
    <xf numFmtId="0" fontId="6" fillId="0" borderId="12" xfId="0" applyFont="1" applyBorder="1" applyAlignment="1">
      <alignment horizontal="right" vertical="top"/>
    </xf>
    <xf numFmtId="0" fontId="12" fillId="0" borderId="13" xfId="0" applyFont="1" applyBorder="1" applyAlignment="1">
      <alignment horizontal="center" vertical="center" wrapText="1"/>
    </xf>
    <xf numFmtId="0" fontId="12" fillId="4" borderId="14" xfId="0" quotePrefix="1" applyFont="1" applyFill="1" applyBorder="1" applyAlignment="1">
      <alignment horizontal="right" vertical="center"/>
    </xf>
    <xf numFmtId="0" fontId="6" fillId="4" borderId="14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1" xfId="0" applyFont="1" applyBorder="1" applyAlignment="1">
      <alignment vertical="top" wrapText="1"/>
    </xf>
    <xf numFmtId="0" fontId="12" fillId="0" borderId="15" xfId="0" applyFont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12" fillId="4" borderId="16" xfId="0" quotePrefix="1" applyFont="1" applyFill="1" applyBorder="1" applyAlignment="1">
      <alignment horizontal="right" vertical="center"/>
    </xf>
  </cellXfs>
  <cellStyles count="3">
    <cellStyle name="Comma" xfId="2" builtinId="3"/>
    <cellStyle name="Currency" xfId="1" builtinId="4" customBuiltin="1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Horizontal="1" syncRef="E6" codeName="Sheet1">
    <outlinePr summaryBelow="0"/>
  </sheetPr>
  <dimension ref="A1:BB79"/>
  <sheetViews>
    <sheetView showGridLines="0" showZeros="0" tabSelected="1" defaultGridColor="0" colorId="8" zoomScaleNormal="100" workbookViewId="0">
      <pane xSplit="4" ySplit="5" topLeftCell="E6" activePane="bottomRight" state="frozenSplit"/>
      <selection pane="topRight" activeCell="E1" sqref="E1"/>
      <selection pane="bottomLeft" activeCell="A11" sqref="A11"/>
      <selection pane="bottomRight" activeCell="B24" sqref="B24"/>
    </sheetView>
  </sheetViews>
  <sheetFormatPr defaultColWidth="9.140625" defaultRowHeight="12.75"/>
  <cols>
    <col min="1" max="1" width="4.7109375" style="1" customWidth="1"/>
    <col min="2" max="2" width="30.7109375" style="1" customWidth="1"/>
    <col min="3" max="3" width="9.7109375" style="1" customWidth="1"/>
    <col min="4" max="4" width="8" style="1" customWidth="1"/>
    <col min="5" max="5" width="7" style="1" customWidth="1"/>
    <col min="6" max="6" width="1.42578125" style="1" hidden="1" customWidth="1"/>
    <col min="7" max="7" width="8.7109375" style="1" customWidth="1"/>
    <col min="8" max="8" width="8.42578125" style="1" customWidth="1"/>
    <col min="9" max="9" width="12.140625" style="1" customWidth="1"/>
    <col min="10" max="10" width="11.42578125" style="1" customWidth="1"/>
    <col min="11" max="11" width="9.7109375" style="1" customWidth="1"/>
    <col min="12" max="12" width="11.42578125" style="1" bestFit="1" customWidth="1"/>
    <col min="13" max="13" width="10.7109375" style="3" hidden="1" customWidth="1"/>
    <col min="14" max="14" width="6.28515625" style="3" hidden="1" customWidth="1"/>
    <col min="15" max="15" width="30.7109375" style="3" hidden="1" customWidth="1"/>
    <col min="16" max="16" width="10.7109375" style="3" hidden="1" customWidth="1"/>
    <col min="17" max="17" width="30.7109375" style="3" hidden="1" customWidth="1"/>
    <col min="18" max="42" width="9.140625" style="1" hidden="1" customWidth="1"/>
    <col min="43" max="43" width="57.7109375" style="1" hidden="1" customWidth="1"/>
    <col min="44" max="54" width="9.140625" style="1" hidden="1" customWidth="1"/>
    <col min="55" max="16384" width="9.140625" style="1"/>
  </cols>
  <sheetData>
    <row r="1" spans="1:43" s="5" customFormat="1" ht="38.25">
      <c r="B1" s="6" t="s">
        <v>17</v>
      </c>
      <c r="D1" s="7" t="s">
        <v>19</v>
      </c>
      <c r="M1" s="2"/>
      <c r="N1" s="2"/>
      <c r="O1" s="2"/>
      <c r="P1" s="2"/>
      <c r="Q1" s="2"/>
      <c r="AB1" s="8"/>
    </row>
    <row r="2" spans="1:43" ht="39" thickBot="1">
      <c r="A2" s="9"/>
      <c r="B2" s="10" t="s">
        <v>18</v>
      </c>
      <c r="C2" s="9"/>
      <c r="D2" s="11"/>
      <c r="I2" s="12"/>
    </row>
    <row r="3" spans="1:43" ht="15" thickTop="1" thickBot="1">
      <c r="B3" s="10" t="s">
        <v>45</v>
      </c>
      <c r="G3" s="13" t="s">
        <v>16</v>
      </c>
      <c r="I3" s="14">
        <f ca="1">OFFSET($I$51,-1,0)</f>
        <v>0</v>
      </c>
      <c r="J3" s="15"/>
      <c r="K3" s="54"/>
      <c r="L3" s="54"/>
    </row>
    <row r="4" spans="1:43" ht="14.25" thickTop="1" thickBot="1"/>
    <row r="5" spans="1:43" s="21" customFormat="1" ht="23.45" customHeight="1" thickBot="1">
      <c r="A5" s="69" t="s">
        <v>0</v>
      </c>
      <c r="B5" s="16" t="s">
        <v>14</v>
      </c>
      <c r="C5" s="17" t="s">
        <v>1</v>
      </c>
      <c r="D5" s="16" t="s">
        <v>2</v>
      </c>
      <c r="E5" s="16" t="s">
        <v>3</v>
      </c>
      <c r="F5" s="16" t="s">
        <v>4</v>
      </c>
      <c r="G5" s="16" t="s">
        <v>5</v>
      </c>
      <c r="H5" s="18" t="s">
        <v>6</v>
      </c>
      <c r="I5" s="70" t="s">
        <v>7</v>
      </c>
      <c r="J5" s="18" t="s">
        <v>8</v>
      </c>
      <c r="K5" s="18" t="s">
        <v>9</v>
      </c>
      <c r="L5" s="70" t="s">
        <v>10</v>
      </c>
      <c r="M5" s="18" t="s">
        <v>11</v>
      </c>
      <c r="N5" s="19" t="s">
        <v>12</v>
      </c>
      <c r="O5" s="19" t="s">
        <v>15</v>
      </c>
      <c r="P5" s="19" t="s">
        <v>13</v>
      </c>
      <c r="Q5" s="20"/>
    </row>
    <row r="6" spans="1:43" s="21" customFormat="1" ht="12.75" customHeight="1">
      <c r="A6" s="76"/>
      <c r="B6" s="71" t="s">
        <v>108</v>
      </c>
      <c r="C6" s="72"/>
      <c r="D6" s="73"/>
      <c r="E6" s="73"/>
      <c r="F6" s="73"/>
      <c r="G6" s="73"/>
      <c r="H6" s="74"/>
      <c r="I6" s="77" t="s">
        <v>107</v>
      </c>
      <c r="J6" s="68"/>
      <c r="K6" s="68"/>
      <c r="L6" s="78"/>
      <c r="M6" s="68"/>
      <c r="N6" s="19"/>
      <c r="O6" s="19"/>
      <c r="P6" s="19"/>
      <c r="Q6" s="20"/>
    </row>
    <row r="7" spans="1:43" s="21" customFormat="1" ht="12.75" customHeight="1">
      <c r="A7" s="83"/>
      <c r="B7" s="71" t="s">
        <v>106</v>
      </c>
      <c r="C7" s="72"/>
      <c r="D7" s="73"/>
      <c r="E7" s="73"/>
      <c r="F7" s="73"/>
      <c r="G7" s="73"/>
      <c r="H7" s="74"/>
      <c r="I7" s="85" t="s">
        <v>107</v>
      </c>
      <c r="J7" s="68"/>
      <c r="K7" s="68"/>
      <c r="L7" s="84"/>
      <c r="M7" s="68"/>
      <c r="N7" s="19"/>
      <c r="O7" s="19"/>
      <c r="P7" s="19"/>
      <c r="Q7" s="20"/>
    </row>
    <row r="8" spans="1:43" s="21" customFormat="1" ht="38.25">
      <c r="A8" s="57">
        <v>1</v>
      </c>
      <c r="B8" s="58" t="s">
        <v>93</v>
      </c>
      <c r="C8" s="58" t="s">
        <v>94</v>
      </c>
      <c r="D8" s="59" t="s">
        <v>48</v>
      </c>
      <c r="E8" s="60"/>
      <c r="F8" s="60"/>
      <c r="G8" s="61"/>
      <c r="H8" s="60">
        <v>0.02</v>
      </c>
      <c r="I8" s="62" t="str">
        <f ca="1">TEXT(VALUE(J8+K8+L8+M8),"0,00")</f>
        <v>0,00</v>
      </c>
      <c r="J8" s="63" t="str">
        <f ca="1">TEXT(SUM(OFFSET(J8,1,0):J10),"0,00")</f>
        <v>0,00</v>
      </c>
      <c r="K8" s="63" t="str">
        <f ca="1">TEXT(SUM(OFFSET(K8,1,0):K10),"0,00")</f>
        <v>0,00</v>
      </c>
      <c r="L8" s="63" t="str">
        <f ca="1">TEXT(SUM(OFFSET(L8,1,0):L10),"0,00")</f>
        <v>0,00</v>
      </c>
      <c r="M8" s="75" t="str">
        <f ca="1">TEXT(SUM(OFFSET(M8,1,0):M10),"0,00")</f>
        <v>0,00</v>
      </c>
      <c r="N8" s="55">
        <v>2</v>
      </c>
      <c r="O8" s="19"/>
      <c r="P8" s="56" t="s">
        <v>49</v>
      </c>
      <c r="Q8" s="20"/>
      <c r="AQ8" s="21" t="s">
        <v>97</v>
      </c>
    </row>
    <row r="9" spans="1:43" s="21" customFormat="1" hidden="1">
      <c r="A9" s="79"/>
      <c r="B9" s="80" t="s">
        <v>50</v>
      </c>
      <c r="C9" s="80">
        <v>10300</v>
      </c>
      <c r="D9" s="81" t="s">
        <v>51</v>
      </c>
      <c r="E9" s="82">
        <v>6.8</v>
      </c>
      <c r="F9" s="82" t="e">
        <f>#REF!</f>
        <v>#REF!</v>
      </c>
      <c r="G9" s="82"/>
      <c r="H9" s="82">
        <f>E9*H8</f>
        <v>0.13600000000000001</v>
      </c>
      <c r="I9" s="82">
        <f t="shared" ref="I9:I10" si="0">ROUND(G9*H9,2)</f>
        <v>0</v>
      </c>
      <c r="J9" s="82">
        <f>I9</f>
        <v>0</v>
      </c>
      <c r="K9" s="82"/>
      <c r="L9" s="82"/>
      <c r="M9" s="67"/>
      <c r="N9" s="55">
        <v>1</v>
      </c>
      <c r="O9" s="19">
        <v>1</v>
      </c>
      <c r="P9" s="56" t="s">
        <v>52</v>
      </c>
      <c r="Q9" s="20"/>
    </row>
    <row r="10" spans="1:43" s="21" customFormat="1" ht="25.5" hidden="1">
      <c r="A10" s="64"/>
      <c r="B10" s="65" t="s">
        <v>95</v>
      </c>
      <c r="C10" s="65">
        <v>489246</v>
      </c>
      <c r="D10" s="66" t="s">
        <v>65</v>
      </c>
      <c r="E10" s="67">
        <v>5.4</v>
      </c>
      <c r="F10" s="67"/>
      <c r="G10" s="67"/>
      <c r="H10" s="67">
        <f>E10*H8</f>
        <v>0.10800000000000001</v>
      </c>
      <c r="I10" s="67">
        <f t="shared" si="0"/>
        <v>0</v>
      </c>
      <c r="J10" s="67"/>
      <c r="K10" s="67"/>
      <c r="L10" s="67">
        <f>I10</f>
        <v>0</v>
      </c>
      <c r="M10" s="67"/>
      <c r="N10" s="55">
        <v>1</v>
      </c>
      <c r="O10" s="19">
        <v>70</v>
      </c>
      <c r="P10" s="56" t="s">
        <v>96</v>
      </c>
      <c r="Q10" s="20"/>
    </row>
    <row r="11" spans="1:43" s="21" customFormat="1" ht="38.25">
      <c r="A11" s="57">
        <v>2</v>
      </c>
      <c r="B11" s="58" t="s">
        <v>46</v>
      </c>
      <c r="C11" s="58" t="s">
        <v>47</v>
      </c>
      <c r="D11" s="59" t="s">
        <v>48</v>
      </c>
      <c r="E11" s="60"/>
      <c r="F11" s="60"/>
      <c r="G11" s="61"/>
      <c r="H11" s="60">
        <v>0.02</v>
      </c>
      <c r="I11" s="62" t="str">
        <f ca="1">TEXT(VALUE(J11+K11+L11+M11),"0,00")</f>
        <v>0,00</v>
      </c>
      <c r="J11" s="63" t="str">
        <f ca="1">TEXT(SUM(OFFSET(J11,1,0):J14),"0,00")</f>
        <v>0,00</v>
      </c>
      <c r="K11" s="63" t="str">
        <f ca="1">TEXT(SUM(OFFSET(K11,1,0):K14),"0,00")</f>
        <v>0,00</v>
      </c>
      <c r="L11" s="63" t="str">
        <f ca="1">TEXT(SUM(OFFSET(L11,1,0):L14),"0,00")</f>
        <v>0,00</v>
      </c>
      <c r="M11" s="63" t="str">
        <f ca="1">TEXT(SUM(OFFSET(M11,1,0):M14),"0,00")</f>
        <v>0,00</v>
      </c>
      <c r="N11" s="55">
        <v>3</v>
      </c>
      <c r="O11" s="19"/>
      <c r="P11" s="56" t="s">
        <v>49</v>
      </c>
      <c r="Q11" s="20"/>
      <c r="AQ11" s="21" t="s">
        <v>98</v>
      </c>
    </row>
    <row r="12" spans="1:43" s="21" customFormat="1" hidden="1">
      <c r="A12" s="64"/>
      <c r="B12" s="65" t="s">
        <v>50</v>
      </c>
      <c r="C12" s="65">
        <v>10300</v>
      </c>
      <c r="D12" s="66" t="s">
        <v>51</v>
      </c>
      <c r="E12" s="67">
        <v>9.1999999999999993</v>
      </c>
      <c r="F12" s="67" t="e">
        <f>#REF!</f>
        <v>#REF!</v>
      </c>
      <c r="G12" s="67"/>
      <c r="H12" s="67">
        <f>E12*H11</f>
        <v>0.184</v>
      </c>
      <c r="I12" s="67">
        <f t="shared" ref="I12:I14" si="1">ROUND(G12*H12,2)</f>
        <v>0</v>
      </c>
      <c r="J12" s="67">
        <f>I12</f>
        <v>0</v>
      </c>
      <c r="K12" s="67"/>
      <c r="L12" s="67"/>
      <c r="M12" s="67"/>
      <c r="N12" s="55">
        <v>1</v>
      </c>
      <c r="O12" s="19">
        <v>1</v>
      </c>
      <c r="P12" s="56" t="s">
        <v>52</v>
      </c>
      <c r="Q12" s="20"/>
    </row>
    <row r="13" spans="1:43" s="21" customFormat="1" hidden="1">
      <c r="A13" s="64"/>
      <c r="B13" s="65" t="s">
        <v>53</v>
      </c>
      <c r="C13" s="65">
        <v>260418</v>
      </c>
      <c r="D13" s="66" t="s">
        <v>54</v>
      </c>
      <c r="E13" s="67">
        <v>100</v>
      </c>
      <c r="F13" s="67"/>
      <c r="G13" s="67"/>
      <c r="H13" s="67">
        <f>E13*H11</f>
        <v>2</v>
      </c>
      <c r="I13" s="67">
        <f t="shared" si="1"/>
        <v>0</v>
      </c>
      <c r="J13" s="67"/>
      <c r="K13" s="67">
        <f>I13</f>
        <v>0</v>
      </c>
      <c r="L13" s="67"/>
      <c r="M13" s="67"/>
      <c r="N13" s="55">
        <v>1E-3</v>
      </c>
      <c r="O13" s="19">
        <v>20</v>
      </c>
      <c r="P13" s="56" t="s">
        <v>55</v>
      </c>
      <c r="Q13" s="20"/>
    </row>
    <row r="14" spans="1:43" s="21" customFormat="1" hidden="1">
      <c r="A14" s="64"/>
      <c r="B14" s="65" t="s">
        <v>56</v>
      </c>
      <c r="C14" s="65">
        <v>570131</v>
      </c>
      <c r="D14" s="66" t="s">
        <v>57</v>
      </c>
      <c r="E14" s="67">
        <v>3.0000000000000001E-3</v>
      </c>
      <c r="F14" s="67"/>
      <c r="G14" s="67"/>
      <c r="H14" s="67">
        <f>E14*H11</f>
        <v>6.0000000000000002E-5</v>
      </c>
      <c r="I14" s="67">
        <f t="shared" si="1"/>
        <v>0</v>
      </c>
      <c r="J14" s="67"/>
      <c r="K14" s="67">
        <f>I14</f>
        <v>0</v>
      </c>
      <c r="L14" s="67"/>
      <c r="M14" s="67"/>
      <c r="N14" s="55">
        <v>1</v>
      </c>
      <c r="O14" s="19">
        <v>20</v>
      </c>
      <c r="P14" s="56" t="s">
        <v>58</v>
      </c>
      <c r="Q14" s="20"/>
    </row>
    <row r="15" spans="1:43" s="21" customFormat="1" ht="51">
      <c r="A15" s="57">
        <v>3</v>
      </c>
      <c r="B15" s="58" t="s">
        <v>59</v>
      </c>
      <c r="C15" s="58" t="s">
        <v>60</v>
      </c>
      <c r="D15" s="59" t="s">
        <v>61</v>
      </c>
      <c r="E15" s="60"/>
      <c r="F15" s="60"/>
      <c r="G15" s="61"/>
      <c r="H15" s="60">
        <v>0.245</v>
      </c>
      <c r="I15" s="62" t="str">
        <f ca="1">TEXT(VALUE(J15+K15+L15+M15),"0,00")</f>
        <v>0,00</v>
      </c>
      <c r="J15" s="63" t="str">
        <f ca="1">TEXT(SUM(OFFSET(J15,1,0):J20),"0,00")</f>
        <v>0,00</v>
      </c>
      <c r="K15" s="63" t="str">
        <f ca="1">TEXT(SUM(OFFSET(K15,1,0):K20),"0,00")</f>
        <v>0,00</v>
      </c>
      <c r="L15" s="63" t="str">
        <f ca="1">TEXT(SUM(OFFSET(L15,1,0):L20),"0,00")</f>
        <v>0,00</v>
      </c>
      <c r="M15" s="63" t="str">
        <f ca="1">TEXT(SUM(OFFSET(M15,1,0):M20),"0,00")</f>
        <v>0,00</v>
      </c>
      <c r="N15" s="55">
        <v>7</v>
      </c>
      <c r="O15" s="19"/>
      <c r="P15" s="56" t="s">
        <v>49</v>
      </c>
      <c r="Q15" s="20"/>
      <c r="AQ15" s="21" t="s">
        <v>99</v>
      </c>
    </row>
    <row r="16" spans="1:43" s="21" customFormat="1" hidden="1">
      <c r="A16" s="64"/>
      <c r="B16" s="65" t="s">
        <v>62</v>
      </c>
      <c r="C16" s="65">
        <v>10350</v>
      </c>
      <c r="D16" s="66" t="s">
        <v>51</v>
      </c>
      <c r="E16" s="67">
        <v>28.1</v>
      </c>
      <c r="F16" s="67" t="e">
        <f>#REF!</f>
        <v>#REF!</v>
      </c>
      <c r="G16" s="67"/>
      <c r="H16" s="67">
        <f>E16*H15</f>
        <v>6.8845000000000001</v>
      </c>
      <c r="I16" s="67">
        <f t="shared" ref="I16:I20" si="2">ROUND(G16*H16,2)</f>
        <v>0</v>
      </c>
      <c r="J16" s="67">
        <f>I16</f>
        <v>0</v>
      </c>
      <c r="K16" s="67"/>
      <c r="L16" s="67"/>
      <c r="M16" s="67"/>
      <c r="N16" s="55">
        <v>1</v>
      </c>
      <c r="O16" s="19">
        <v>1</v>
      </c>
      <c r="P16" s="56" t="s">
        <v>63</v>
      </c>
      <c r="Q16" s="20"/>
    </row>
    <row r="17" spans="1:43" s="21" customFormat="1" hidden="1">
      <c r="A17" s="64"/>
      <c r="B17" s="65" t="s">
        <v>64</v>
      </c>
      <c r="C17" s="65">
        <v>489244</v>
      </c>
      <c r="D17" s="66" t="s">
        <v>65</v>
      </c>
      <c r="E17" s="67">
        <v>3</v>
      </c>
      <c r="F17" s="67"/>
      <c r="G17" s="67"/>
      <c r="H17" s="67">
        <f>E17*H15</f>
        <v>0.73499999999999999</v>
      </c>
      <c r="I17" s="67">
        <f t="shared" si="2"/>
        <v>0</v>
      </c>
      <c r="J17" s="67"/>
      <c r="K17" s="67"/>
      <c r="L17" s="67">
        <f>I17</f>
        <v>0</v>
      </c>
      <c r="M17" s="67"/>
      <c r="N17" s="55">
        <v>1</v>
      </c>
      <c r="O17" s="19">
        <v>70</v>
      </c>
      <c r="P17" s="56" t="s">
        <v>66</v>
      </c>
      <c r="Q17" s="20"/>
    </row>
    <row r="18" spans="1:43" s="21" customFormat="1" ht="25.5" hidden="1">
      <c r="A18" s="64"/>
      <c r="B18" s="65" t="s">
        <v>67</v>
      </c>
      <c r="C18" s="65">
        <v>120314</v>
      </c>
      <c r="D18" s="66" t="s">
        <v>54</v>
      </c>
      <c r="E18" s="67">
        <v>75</v>
      </c>
      <c r="F18" s="67"/>
      <c r="G18" s="67"/>
      <c r="H18" s="67">
        <f>E18*H15</f>
        <v>18.375</v>
      </c>
      <c r="I18" s="67">
        <f t="shared" si="2"/>
        <v>0</v>
      </c>
      <c r="J18" s="67"/>
      <c r="K18" s="67">
        <f>I18</f>
        <v>0</v>
      </c>
      <c r="L18" s="67"/>
      <c r="M18" s="67"/>
      <c r="N18" s="55">
        <v>1</v>
      </c>
      <c r="O18" s="19">
        <v>20</v>
      </c>
      <c r="P18" s="56" t="s">
        <v>68</v>
      </c>
      <c r="Q18" s="20"/>
    </row>
    <row r="19" spans="1:43" s="21" customFormat="1" hidden="1">
      <c r="A19" s="64"/>
      <c r="B19" s="65" t="s">
        <v>69</v>
      </c>
      <c r="C19" s="65">
        <v>260938</v>
      </c>
      <c r="D19" s="66" t="s">
        <v>54</v>
      </c>
      <c r="E19" s="67">
        <v>75</v>
      </c>
      <c r="F19" s="67"/>
      <c r="G19" s="67"/>
      <c r="H19" s="67">
        <f>E19*H15</f>
        <v>18.375</v>
      </c>
      <c r="I19" s="67">
        <f t="shared" si="2"/>
        <v>0</v>
      </c>
      <c r="J19" s="67"/>
      <c r="K19" s="67">
        <f>I19</f>
        <v>0</v>
      </c>
      <c r="L19" s="67"/>
      <c r="M19" s="67"/>
      <c r="N19" s="55">
        <v>1</v>
      </c>
      <c r="O19" s="19">
        <v>20</v>
      </c>
      <c r="P19" s="56" t="s">
        <v>70</v>
      </c>
      <c r="Q19" s="20"/>
    </row>
    <row r="20" spans="1:43" s="21" customFormat="1" hidden="1">
      <c r="A20" s="64"/>
      <c r="B20" s="65" t="s">
        <v>71</v>
      </c>
      <c r="C20" s="65">
        <v>490030</v>
      </c>
      <c r="D20" s="66" t="s">
        <v>72</v>
      </c>
      <c r="E20" s="67">
        <v>102</v>
      </c>
      <c r="F20" s="67"/>
      <c r="G20" s="67"/>
      <c r="H20" s="67">
        <f>E20*H15</f>
        <v>24.99</v>
      </c>
      <c r="I20" s="67">
        <f t="shared" si="2"/>
        <v>0</v>
      </c>
      <c r="J20" s="67"/>
      <c r="K20" s="67">
        <f>I20</f>
        <v>0</v>
      </c>
      <c r="L20" s="67"/>
      <c r="M20" s="67"/>
      <c r="N20" s="55">
        <v>1</v>
      </c>
      <c r="O20" s="19">
        <v>20</v>
      </c>
      <c r="P20" s="56" t="s">
        <v>73</v>
      </c>
      <c r="Q20" s="20"/>
    </row>
    <row r="21" spans="1:43" s="21" customFormat="1" ht="25.5">
      <c r="A21" s="57">
        <v>4</v>
      </c>
      <c r="B21" s="58" t="s">
        <v>74</v>
      </c>
      <c r="C21" s="58" t="s">
        <v>75</v>
      </c>
      <c r="D21" s="59" t="s">
        <v>61</v>
      </c>
      <c r="E21" s="60"/>
      <c r="F21" s="60"/>
      <c r="G21" s="61"/>
      <c r="H21" s="60">
        <v>0.245</v>
      </c>
      <c r="I21" s="62" t="str">
        <f ca="1">TEXT(VALUE(J21+K21+L21+M21),"0,00")</f>
        <v>0,00</v>
      </c>
      <c r="J21" s="63" t="str">
        <f ca="1">TEXT(SUM(OFFSET(J21,1,0):J23),"0,00")</f>
        <v>0,00</v>
      </c>
      <c r="K21" s="63" t="str">
        <f ca="1">TEXT(SUM(OFFSET(K21,1,0):K23),"0,00")</f>
        <v>0,00</v>
      </c>
      <c r="L21" s="63" t="str">
        <f ca="1">TEXT(SUM(OFFSET(L21,1,0):L23),"0,00")</f>
        <v>0,00</v>
      </c>
      <c r="M21" s="63" t="str">
        <f ca="1">TEXT(SUM(OFFSET(M21,1,0):M23),"0,00")</f>
        <v>0,00</v>
      </c>
      <c r="N21" s="55">
        <v>2</v>
      </c>
      <c r="O21" s="19"/>
      <c r="P21" s="56" t="s">
        <v>49</v>
      </c>
      <c r="Q21" s="20"/>
      <c r="AQ21" s="21" t="s">
        <v>100</v>
      </c>
    </row>
    <row r="22" spans="1:43" s="21" customFormat="1" hidden="1">
      <c r="A22" s="64"/>
      <c r="B22" s="65" t="s">
        <v>62</v>
      </c>
      <c r="C22" s="65">
        <v>10350</v>
      </c>
      <c r="D22" s="66" t="s">
        <v>51</v>
      </c>
      <c r="E22" s="67">
        <v>10</v>
      </c>
      <c r="F22" s="67" t="e">
        <f>#REF!</f>
        <v>#REF!</v>
      </c>
      <c r="G22" s="67"/>
      <c r="H22" s="67">
        <f>E22*H21</f>
        <v>2.4500000000000002</v>
      </c>
      <c r="I22" s="67">
        <f t="shared" ref="I22:I23" si="3">ROUND(G22*H22,2)</f>
        <v>0</v>
      </c>
      <c r="J22" s="67">
        <f>I22</f>
        <v>0</v>
      </c>
      <c r="K22" s="67"/>
      <c r="L22" s="67"/>
      <c r="M22" s="67"/>
      <c r="N22" s="55">
        <v>1</v>
      </c>
      <c r="O22" s="19">
        <v>1</v>
      </c>
      <c r="P22" s="56" t="s">
        <v>63</v>
      </c>
      <c r="Q22" s="20"/>
    </row>
    <row r="23" spans="1:43" s="21" customFormat="1" hidden="1">
      <c r="A23" s="64"/>
      <c r="B23" s="65" t="s">
        <v>56</v>
      </c>
      <c r="C23" s="65">
        <v>570131</v>
      </c>
      <c r="D23" s="66" t="s">
        <v>57</v>
      </c>
      <c r="E23" s="67">
        <v>0.01</v>
      </c>
      <c r="F23" s="67"/>
      <c r="G23" s="67"/>
      <c r="H23" s="67">
        <f>E23*H21</f>
        <v>2.4499999999999999E-3</v>
      </c>
      <c r="I23" s="67">
        <f t="shared" si="3"/>
        <v>0</v>
      </c>
      <c r="J23" s="67"/>
      <c r="K23" s="67">
        <f>I23</f>
        <v>0</v>
      </c>
      <c r="L23" s="67"/>
      <c r="M23" s="67"/>
      <c r="N23" s="55">
        <v>1</v>
      </c>
      <c r="O23" s="19">
        <v>20</v>
      </c>
      <c r="P23" s="56" t="s">
        <v>58</v>
      </c>
      <c r="Q23" s="20"/>
    </row>
    <row r="24" spans="1:43" s="21" customFormat="1" ht="25.5">
      <c r="A24" s="57">
        <v>5</v>
      </c>
      <c r="B24" s="58" t="s">
        <v>76</v>
      </c>
      <c r="C24" s="58" t="s">
        <v>77</v>
      </c>
      <c r="D24" s="59" t="s">
        <v>61</v>
      </c>
      <c r="E24" s="60"/>
      <c r="F24" s="60"/>
      <c r="G24" s="61"/>
      <c r="H24" s="60">
        <v>0.245</v>
      </c>
      <c r="I24" s="62" t="str">
        <f ca="1">TEXT(VALUE(J24+K24+L24+M24),"0,00")</f>
        <v>0,00</v>
      </c>
      <c r="J24" s="63" t="str">
        <f ca="1">TEXT(SUM(OFFSET(J24,1,0):J25),"0,00")</f>
        <v>0,00</v>
      </c>
      <c r="K24" s="63" t="str">
        <f ca="1">TEXT(SUM(OFFSET(K24,1,0):K25),"0,00")</f>
        <v>0,00</v>
      </c>
      <c r="L24" s="63" t="str">
        <f ca="1">TEXT(SUM(OFFSET(L24,1,0):L25),"0,00")</f>
        <v>0,00</v>
      </c>
      <c r="M24" s="63" t="str">
        <f ca="1">TEXT(SUM(OFFSET(M24,1,0):M25),"0,00")</f>
        <v>0,00</v>
      </c>
      <c r="N24" s="55">
        <v>1</v>
      </c>
      <c r="O24" s="19"/>
      <c r="P24" s="56" t="s">
        <v>49</v>
      </c>
      <c r="Q24" s="20"/>
      <c r="AQ24" s="21" t="s">
        <v>101</v>
      </c>
    </row>
    <row r="25" spans="1:43" s="21" customFormat="1" ht="25.5" hidden="1">
      <c r="A25" s="64"/>
      <c r="B25" s="65" t="s">
        <v>76</v>
      </c>
      <c r="C25" s="65" t="s">
        <v>78</v>
      </c>
      <c r="D25" s="66" t="s">
        <v>72</v>
      </c>
      <c r="E25" s="67">
        <v>103</v>
      </c>
      <c r="F25" s="67"/>
      <c r="G25" s="67"/>
      <c r="H25" s="67">
        <f>E25*H24</f>
        <v>25.234999999999999</v>
      </c>
      <c r="I25" s="67">
        <f>ROUND(G25*H25,2)</f>
        <v>0</v>
      </c>
      <c r="J25" s="67"/>
      <c r="K25" s="67">
        <f>I25</f>
        <v>0</v>
      </c>
      <c r="L25" s="67"/>
      <c r="M25" s="67"/>
      <c r="N25" s="55">
        <v>0</v>
      </c>
      <c r="O25" s="19">
        <v>20</v>
      </c>
      <c r="P25" s="56" t="s">
        <v>79</v>
      </c>
      <c r="Q25" s="20"/>
    </row>
    <row r="26" spans="1:43" s="21" customFormat="1" ht="25.5">
      <c r="A26" s="57">
        <v>6</v>
      </c>
      <c r="B26" s="58" t="s">
        <v>80</v>
      </c>
      <c r="C26" s="58" t="s">
        <v>81</v>
      </c>
      <c r="D26" s="59" t="s">
        <v>54</v>
      </c>
      <c r="E26" s="60"/>
      <c r="F26" s="60"/>
      <c r="G26" s="61"/>
      <c r="H26" s="60">
        <v>2</v>
      </c>
      <c r="I26" s="62" t="str">
        <f ca="1">TEXT(VALUE(J26+K26+L26+M26),"0,00")</f>
        <v>0,00</v>
      </c>
      <c r="J26" s="63" t="str">
        <f ca="1">TEXT(SUM(OFFSET(J26,1,0):J29),"0,00")</f>
        <v>0,00</v>
      </c>
      <c r="K26" s="63" t="str">
        <f ca="1">TEXT(SUM(OFFSET(K26,1,0):K29),"0,00")</f>
        <v>0,00</v>
      </c>
      <c r="L26" s="63" t="str">
        <f ca="1">TEXT(SUM(OFFSET(L26,1,0):L29),"0,00")</f>
        <v>0,00</v>
      </c>
      <c r="M26" s="63" t="str">
        <f ca="1">TEXT(SUM(OFFSET(M26,1,0):M29),"0,00")</f>
        <v>0,00</v>
      </c>
      <c r="N26" s="55">
        <v>3</v>
      </c>
      <c r="O26" s="19"/>
      <c r="P26" s="56" t="s">
        <v>49</v>
      </c>
      <c r="Q26" s="20"/>
      <c r="AQ26" s="21" t="s">
        <v>102</v>
      </c>
    </row>
    <row r="27" spans="1:43" s="21" customFormat="1" hidden="1">
      <c r="A27" s="64"/>
      <c r="B27" s="65" t="s">
        <v>82</v>
      </c>
      <c r="C27" s="65">
        <v>10500</v>
      </c>
      <c r="D27" s="66" t="s">
        <v>51</v>
      </c>
      <c r="E27" s="67">
        <v>0.45</v>
      </c>
      <c r="F27" s="67" t="e">
        <f>#REF!</f>
        <v>#REF!</v>
      </c>
      <c r="G27" s="67"/>
      <c r="H27" s="67">
        <f>E27*H26</f>
        <v>0.9</v>
      </c>
      <c r="I27" s="67">
        <f t="shared" ref="I27:I29" si="4">ROUND(G27*H27,2)</f>
        <v>0</v>
      </c>
      <c r="J27" s="67">
        <f>I27</f>
        <v>0</v>
      </c>
      <c r="K27" s="67"/>
      <c r="L27" s="67"/>
      <c r="M27" s="67"/>
      <c r="N27" s="55">
        <v>1</v>
      </c>
      <c r="O27" s="19">
        <v>1</v>
      </c>
      <c r="P27" s="56" t="s">
        <v>83</v>
      </c>
      <c r="Q27" s="20"/>
    </row>
    <row r="28" spans="1:43" s="21" customFormat="1" hidden="1">
      <c r="A28" s="64"/>
      <c r="B28" s="65" t="s">
        <v>64</v>
      </c>
      <c r="C28" s="65">
        <v>489244</v>
      </c>
      <c r="D28" s="66" t="s">
        <v>65</v>
      </c>
      <c r="E28" s="67">
        <v>0.12</v>
      </c>
      <c r="F28" s="67"/>
      <c r="G28" s="67"/>
      <c r="H28" s="67">
        <f>E28*H26</f>
        <v>0.24</v>
      </c>
      <c r="I28" s="67">
        <f t="shared" si="4"/>
        <v>0</v>
      </c>
      <c r="J28" s="67"/>
      <c r="K28" s="67"/>
      <c r="L28" s="67">
        <f>I28</f>
        <v>0</v>
      </c>
      <c r="M28" s="67"/>
      <c r="N28" s="55">
        <v>1</v>
      </c>
      <c r="O28" s="19">
        <v>70</v>
      </c>
      <c r="P28" s="56" t="s">
        <v>66</v>
      </c>
      <c r="Q28" s="20"/>
    </row>
    <row r="29" spans="1:43" s="21" customFormat="1" ht="25.5" hidden="1">
      <c r="A29" s="64"/>
      <c r="B29" s="65" t="s">
        <v>67</v>
      </c>
      <c r="C29" s="65">
        <v>120314</v>
      </c>
      <c r="D29" s="66" t="s">
        <v>54</v>
      </c>
      <c r="E29" s="67">
        <v>2</v>
      </c>
      <c r="F29" s="67"/>
      <c r="G29" s="67"/>
      <c r="H29" s="67">
        <f>E29*H26</f>
        <v>4</v>
      </c>
      <c r="I29" s="67">
        <f t="shared" si="4"/>
        <v>0</v>
      </c>
      <c r="J29" s="67"/>
      <c r="K29" s="67">
        <f>I29</f>
        <v>0</v>
      </c>
      <c r="L29" s="67"/>
      <c r="M29" s="67"/>
      <c r="N29" s="55">
        <v>1</v>
      </c>
      <c r="O29" s="19">
        <v>20</v>
      </c>
      <c r="P29" s="56" t="s">
        <v>68</v>
      </c>
      <c r="Q29" s="20"/>
    </row>
    <row r="30" spans="1:43" s="21" customFormat="1">
      <c r="A30" s="57">
        <v>7</v>
      </c>
      <c r="B30" s="58" t="s">
        <v>84</v>
      </c>
      <c r="C30" s="58" t="s">
        <v>85</v>
      </c>
      <c r="D30" s="59" t="s">
        <v>54</v>
      </c>
      <c r="E30" s="60"/>
      <c r="F30" s="60"/>
      <c r="G30" s="61"/>
      <c r="H30" s="60">
        <v>2</v>
      </c>
      <c r="I30" s="62" t="str">
        <f ca="1">TEXT(VALUE(J30+K30+L30+M30),"0,00")</f>
        <v>0,00</v>
      </c>
      <c r="J30" s="63" t="str">
        <f ca="1">TEXT(SUM(OFFSET(J30,1,0):J31),"0,00")</f>
        <v>0,00</v>
      </c>
      <c r="K30" s="63" t="str">
        <f ca="1">TEXT(SUM(OFFSET(K30,1,0):K31),"0,00")</f>
        <v>0,00</v>
      </c>
      <c r="L30" s="63" t="str">
        <f ca="1">TEXT(SUM(OFFSET(L30,1,0):L31),"0,00")</f>
        <v>0,00</v>
      </c>
      <c r="M30" s="63" t="str">
        <f ca="1">TEXT(SUM(OFFSET(M30,1,0):M31),"0,00")</f>
        <v>0,00</v>
      </c>
      <c r="N30" s="55">
        <v>1</v>
      </c>
      <c r="O30" s="19"/>
      <c r="P30" s="56" t="s">
        <v>49</v>
      </c>
      <c r="Q30" s="20"/>
      <c r="AQ30" s="21" t="s">
        <v>103</v>
      </c>
    </row>
    <row r="31" spans="1:43" s="21" customFormat="1" hidden="1">
      <c r="A31" s="64"/>
      <c r="B31" s="65" t="s">
        <v>84</v>
      </c>
      <c r="C31" s="65" t="s">
        <v>86</v>
      </c>
      <c r="D31" s="66" t="s">
        <v>54</v>
      </c>
      <c r="E31" s="67">
        <v>1</v>
      </c>
      <c r="F31" s="67"/>
      <c r="G31" s="67"/>
      <c r="H31" s="67">
        <f>E31*H30</f>
        <v>2</v>
      </c>
      <c r="I31" s="67">
        <f>ROUND(G31*H31,2)</f>
        <v>0</v>
      </c>
      <c r="J31" s="67"/>
      <c r="K31" s="67">
        <f>I31</f>
        <v>0</v>
      </c>
      <c r="L31" s="67"/>
      <c r="M31" s="67"/>
      <c r="N31" s="55">
        <v>0</v>
      </c>
      <c r="O31" s="19">
        <v>20</v>
      </c>
      <c r="P31" s="56" t="s">
        <v>79</v>
      </c>
      <c r="Q31" s="20"/>
    </row>
    <row r="32" spans="1:43" s="21" customFormat="1" ht="25.5">
      <c r="A32" s="57">
        <v>8</v>
      </c>
      <c r="B32" s="58" t="s">
        <v>87</v>
      </c>
      <c r="C32" s="58" t="s">
        <v>88</v>
      </c>
      <c r="D32" s="59" t="s">
        <v>54</v>
      </c>
      <c r="E32" s="60"/>
      <c r="F32" s="60"/>
      <c r="G32" s="61"/>
      <c r="H32" s="60">
        <v>2</v>
      </c>
      <c r="I32" s="62" t="str">
        <f ca="1">TEXT(VALUE(J32+K32+L32+M32),"0,00")</f>
        <v>0,00</v>
      </c>
      <c r="J32" s="63" t="str">
        <f ca="1">TEXT(SUM(OFFSET(J32,1,0):J33),"0,00")</f>
        <v>0,00</v>
      </c>
      <c r="K32" s="63" t="str">
        <f ca="1">TEXT(SUM(OFFSET(K32,1,0):K33),"0,00")</f>
        <v>0,00</v>
      </c>
      <c r="L32" s="63" t="str">
        <f ca="1">TEXT(SUM(OFFSET(L32,1,0):L33),"0,00")</f>
        <v>0,00</v>
      </c>
      <c r="M32" s="63" t="str">
        <f ca="1">TEXT(SUM(OFFSET(M32,1,0):M33),"0,00")</f>
        <v>0,00</v>
      </c>
      <c r="N32" s="55">
        <v>1</v>
      </c>
      <c r="O32" s="19"/>
      <c r="P32" s="56" t="s">
        <v>49</v>
      </c>
      <c r="Q32" s="20"/>
      <c r="AQ32" s="21" t="s">
        <v>104</v>
      </c>
    </row>
    <row r="33" spans="1:43" s="21" customFormat="1" hidden="1">
      <c r="A33" s="64"/>
      <c r="B33" s="65" t="s">
        <v>82</v>
      </c>
      <c r="C33" s="65">
        <v>10500</v>
      </c>
      <c r="D33" s="66" t="s">
        <v>51</v>
      </c>
      <c r="E33" s="67">
        <v>0.1</v>
      </c>
      <c r="F33" s="67" t="e">
        <f>#REF!</f>
        <v>#REF!</v>
      </c>
      <c r="G33" s="67"/>
      <c r="H33" s="67">
        <f>E33*H32</f>
        <v>0.2</v>
      </c>
      <c r="I33" s="67">
        <f>ROUND(G33*H33,2)</f>
        <v>0</v>
      </c>
      <c r="J33" s="67">
        <f>I33</f>
        <v>0</v>
      </c>
      <c r="K33" s="67"/>
      <c r="L33" s="67"/>
      <c r="M33" s="67"/>
      <c r="N33" s="55">
        <v>1</v>
      </c>
      <c r="O33" s="19">
        <v>1</v>
      </c>
      <c r="P33" s="56" t="s">
        <v>83</v>
      </c>
      <c r="Q33" s="20"/>
    </row>
    <row r="34" spans="1:43" s="21" customFormat="1" ht="25.5">
      <c r="A34" s="57">
        <v>9</v>
      </c>
      <c r="B34" s="58" t="s">
        <v>89</v>
      </c>
      <c r="C34" s="58" t="s">
        <v>90</v>
      </c>
      <c r="D34" s="59" t="s">
        <v>54</v>
      </c>
      <c r="E34" s="60"/>
      <c r="F34" s="60"/>
      <c r="G34" s="61"/>
      <c r="H34" s="60">
        <v>1</v>
      </c>
      <c r="I34" s="62" t="str">
        <f ca="1">TEXT(VALUE(J34+K34+L34+M34),"0,00")</f>
        <v>0,00</v>
      </c>
      <c r="J34" s="63">
        <v>0</v>
      </c>
      <c r="K34" s="63" t="str">
        <f ca="1">TEXT(SUM(OFFSET(K34,1,0):K35),"0,00")</f>
        <v>0,00</v>
      </c>
      <c r="L34" s="63" t="str">
        <f ca="1">TEXT(SUM(OFFSET(L34,1,0):L35),"0,00")</f>
        <v>0,00</v>
      </c>
      <c r="M34" s="63" t="str">
        <f ca="1">TEXT(SUM(OFFSET(M34,1,0):M35),"0,00")</f>
        <v>0,00</v>
      </c>
      <c r="N34" s="55">
        <v>1</v>
      </c>
      <c r="O34" s="19"/>
      <c r="P34" s="56" t="s">
        <v>49</v>
      </c>
      <c r="Q34" s="20"/>
      <c r="AQ34" s="21" t="s">
        <v>105</v>
      </c>
    </row>
    <row r="35" spans="1:43" s="21" customFormat="1" hidden="1">
      <c r="A35" s="64"/>
      <c r="B35" s="65" t="s">
        <v>91</v>
      </c>
      <c r="C35" s="65">
        <v>10600</v>
      </c>
      <c r="D35" s="66" t="s">
        <v>51</v>
      </c>
      <c r="E35" s="67">
        <v>4.8</v>
      </c>
      <c r="F35" s="67" t="e">
        <f>#REF!</f>
        <v>#REF!</v>
      </c>
      <c r="G35" s="67" t="e">
        <f>16.28*F35</f>
        <v>#REF!</v>
      </c>
      <c r="H35" s="67">
        <f>E35*H34</f>
        <v>4.8</v>
      </c>
      <c r="I35" s="67" t="e">
        <f>ROUND(G35*H35,2)</f>
        <v>#REF!</v>
      </c>
      <c r="J35" s="67" t="e">
        <f>I35</f>
        <v>#REF!</v>
      </c>
      <c r="K35" s="67"/>
      <c r="L35" s="67"/>
      <c r="M35" s="67"/>
      <c r="N35" s="55">
        <v>1</v>
      </c>
      <c r="O35" s="19">
        <v>1</v>
      </c>
      <c r="P35" s="56" t="s">
        <v>92</v>
      </c>
      <c r="Q35" s="20"/>
    </row>
    <row r="36" spans="1:43">
      <c r="A36" s="4"/>
      <c r="B36" s="7" t="s">
        <v>20</v>
      </c>
      <c r="C36" s="22"/>
      <c r="D36" s="2"/>
      <c r="E36" s="2"/>
      <c r="F36" s="23" t="s">
        <v>21</v>
      </c>
      <c r="G36" s="24"/>
      <c r="H36" s="22"/>
      <c r="I36" s="25"/>
      <c r="J36" s="26"/>
      <c r="K36" s="26"/>
      <c r="L36" s="26"/>
      <c r="M36" s="26"/>
      <c r="N36" s="4">
        <v>8</v>
      </c>
      <c r="O36" s="4"/>
      <c r="P36" s="4"/>
    </row>
    <row r="37" spans="1:43">
      <c r="A37" s="4"/>
      <c r="B37" s="27"/>
      <c r="C37" s="11" t="s">
        <v>22</v>
      </c>
      <c r="D37" s="2"/>
      <c r="E37" s="2"/>
      <c r="F37" s="2"/>
      <c r="G37" s="2"/>
      <c r="H37" s="22"/>
      <c r="I37" s="28"/>
      <c r="J37" s="29"/>
      <c r="K37" s="30"/>
      <c r="L37" s="30"/>
      <c r="M37" s="29"/>
      <c r="N37" s="4"/>
      <c r="O37" s="4"/>
      <c r="P37" s="4" t="s">
        <v>23</v>
      </c>
    </row>
    <row r="38" spans="1:43">
      <c r="A38" s="4"/>
      <c r="B38" s="31"/>
      <c r="C38" s="3" t="s">
        <v>24</v>
      </c>
      <c r="D38" s="2"/>
      <c r="E38" s="2"/>
      <c r="F38" s="2"/>
      <c r="G38" s="2"/>
      <c r="H38" s="22"/>
      <c r="I38" s="28"/>
      <c r="J38" s="30"/>
      <c r="K38" s="29"/>
      <c r="L38" s="30"/>
      <c r="M38" s="29"/>
      <c r="N38" s="32"/>
      <c r="O38" s="4"/>
      <c r="P38" s="32" t="s">
        <v>25</v>
      </c>
    </row>
    <row r="39" spans="1:43">
      <c r="A39" s="4"/>
      <c r="B39" s="31"/>
      <c r="C39" s="3" t="s">
        <v>26</v>
      </c>
      <c r="D39" s="2"/>
      <c r="E39" s="2"/>
      <c r="F39" s="2"/>
      <c r="G39" s="2"/>
      <c r="H39" s="22"/>
      <c r="I39" s="28"/>
      <c r="J39" s="30"/>
      <c r="K39" s="30"/>
      <c r="L39" s="29"/>
      <c r="M39" s="29"/>
      <c r="N39" s="32"/>
      <c r="O39" s="4"/>
      <c r="P39" s="32" t="s">
        <v>27</v>
      </c>
    </row>
    <row r="40" spans="1:43">
      <c r="A40" s="4"/>
      <c r="B40" s="33"/>
      <c r="C40" s="34" t="s">
        <v>28</v>
      </c>
      <c r="D40" s="35"/>
      <c r="E40" s="35"/>
      <c r="F40" s="35"/>
      <c r="G40" s="35"/>
      <c r="H40" s="36"/>
      <c r="I40" s="37"/>
      <c r="J40" s="38"/>
      <c r="K40" s="30"/>
      <c r="L40" s="30"/>
      <c r="M40" s="29"/>
      <c r="N40" s="32"/>
      <c r="O40" s="4"/>
      <c r="P40" s="32" t="s">
        <v>29</v>
      </c>
    </row>
    <row r="41" spans="1:43">
      <c r="A41" s="4"/>
      <c r="B41" s="39" t="s">
        <v>30</v>
      </c>
      <c r="C41" s="3"/>
      <c r="D41" s="2"/>
      <c r="E41" s="2"/>
      <c r="F41" s="2"/>
      <c r="G41" s="2"/>
      <c r="H41" s="22"/>
      <c r="I41" s="28"/>
      <c r="J41" s="40"/>
      <c r="K41" s="40"/>
      <c r="L41" s="40"/>
      <c r="M41" s="40"/>
      <c r="N41" s="32"/>
      <c r="O41" s="4"/>
      <c r="P41" s="32"/>
    </row>
    <row r="42" spans="1:43">
      <c r="A42" s="4"/>
      <c r="B42" s="33"/>
      <c r="C42" s="41" t="s">
        <v>31</v>
      </c>
      <c r="D42" s="35"/>
      <c r="E42" s="35"/>
      <c r="F42" s="35"/>
      <c r="G42" s="35"/>
      <c r="H42" s="36"/>
      <c r="I42" s="37"/>
      <c r="J42" s="38"/>
      <c r="K42" s="38"/>
      <c r="L42" s="38"/>
      <c r="M42" s="38"/>
      <c r="N42" s="32"/>
      <c r="O42" s="4"/>
      <c r="P42" s="32" t="s">
        <v>32</v>
      </c>
    </row>
    <row r="43" spans="1:43">
      <c r="A43" s="4"/>
      <c r="B43" s="39" t="s">
        <v>33</v>
      </c>
      <c r="C43" s="2"/>
      <c r="D43" s="2"/>
      <c r="E43" s="2"/>
      <c r="F43" s="2"/>
      <c r="G43" s="22"/>
      <c r="H43" s="22"/>
      <c r="I43" s="28"/>
      <c r="J43" s="40"/>
      <c r="K43" s="40"/>
      <c r="L43" s="40"/>
      <c r="M43" s="40"/>
      <c r="N43" s="4"/>
      <c r="O43" s="4"/>
      <c r="P43" s="4"/>
    </row>
    <row r="44" spans="1:43">
      <c r="A44" s="4"/>
      <c r="B44" s="42"/>
      <c r="C44" s="35" t="s">
        <v>34</v>
      </c>
      <c r="D44" s="35"/>
      <c r="E44" s="35"/>
      <c r="F44" s="35"/>
      <c r="G44" s="41"/>
      <c r="H44" s="41"/>
      <c r="I44" s="37"/>
      <c r="J44" s="43"/>
      <c r="K44" s="43"/>
      <c r="L44" s="43"/>
      <c r="M44" s="43"/>
      <c r="N44" s="4"/>
      <c r="O44" s="4"/>
      <c r="P44" s="4" t="s">
        <v>35</v>
      </c>
    </row>
    <row r="45" spans="1:43">
      <c r="A45" s="4"/>
      <c r="B45" s="39" t="s">
        <v>36</v>
      </c>
      <c r="C45" s="2"/>
      <c r="D45" s="2"/>
      <c r="E45" s="2"/>
      <c r="F45" s="2"/>
      <c r="G45" s="22"/>
      <c r="H45" s="22"/>
      <c r="I45" s="28"/>
      <c r="J45" s="40"/>
      <c r="K45" s="40"/>
      <c r="L45" s="40"/>
      <c r="M45" s="40"/>
      <c r="N45" s="4"/>
      <c r="O45" s="4"/>
      <c r="P45" s="4"/>
    </row>
    <row r="46" spans="1:43">
      <c r="A46" s="4"/>
      <c r="B46" s="2"/>
      <c r="C46" s="22" t="s">
        <v>37</v>
      </c>
      <c r="D46" s="2"/>
      <c r="E46" s="2"/>
      <c r="F46" s="2"/>
      <c r="G46" s="2"/>
      <c r="H46" s="22"/>
      <c r="I46" s="28"/>
      <c r="J46" s="38"/>
      <c r="K46" s="30"/>
      <c r="L46" s="30"/>
      <c r="M46" s="40"/>
      <c r="N46" s="32"/>
      <c r="O46" s="4"/>
      <c r="P46" s="32" t="s">
        <v>38</v>
      </c>
    </row>
    <row r="47" spans="1:43">
      <c r="A47" s="4"/>
      <c r="B47" s="33"/>
      <c r="C47" s="41" t="s">
        <v>39</v>
      </c>
      <c r="D47" s="35"/>
      <c r="E47" s="35"/>
      <c r="F47" s="35"/>
      <c r="G47" s="35"/>
      <c r="H47" s="36"/>
      <c r="I47" s="37"/>
      <c r="J47" s="29"/>
      <c r="K47" s="29"/>
      <c r="L47" s="29"/>
      <c r="M47" s="44"/>
      <c r="N47" s="4"/>
      <c r="O47" s="4"/>
      <c r="P47" s="4" t="s">
        <v>40</v>
      </c>
    </row>
    <row r="48" spans="1:43">
      <c r="A48" s="4"/>
      <c r="B48" s="39" t="s">
        <v>41</v>
      </c>
      <c r="C48" s="2"/>
      <c r="D48" s="2"/>
      <c r="E48" s="2"/>
      <c r="F48" s="2"/>
      <c r="G48" s="22"/>
      <c r="H48" s="22"/>
      <c r="I48" s="45"/>
      <c r="J48" s="40"/>
      <c r="K48" s="40"/>
      <c r="L48" s="40"/>
      <c r="M48" s="40"/>
      <c r="N48" s="4"/>
      <c r="O48" s="4"/>
      <c r="P48" s="4"/>
    </row>
    <row r="49" spans="1:16">
      <c r="A49" s="4"/>
      <c r="B49" s="42"/>
      <c r="C49" s="35" t="s">
        <v>42</v>
      </c>
      <c r="D49" s="46"/>
      <c r="E49" s="35"/>
      <c r="F49" s="35"/>
      <c r="G49" s="41"/>
      <c r="H49" s="36"/>
      <c r="I49" s="47"/>
      <c r="J49" s="44"/>
      <c r="K49" s="44"/>
      <c r="L49" s="44"/>
      <c r="M49" s="44"/>
      <c r="N49" s="4"/>
      <c r="O49" s="4"/>
      <c r="P49" s="4" t="s">
        <v>42</v>
      </c>
    </row>
    <row r="50" spans="1:16">
      <c r="A50" s="4"/>
      <c r="B50" s="39" t="s">
        <v>43</v>
      </c>
      <c r="C50" s="48"/>
      <c r="D50" s="2"/>
      <c r="E50" s="2"/>
      <c r="F50" s="2"/>
      <c r="G50" s="2"/>
      <c r="H50" s="2"/>
      <c r="I50" s="45"/>
      <c r="J50" s="40"/>
      <c r="K50" s="40"/>
      <c r="L50" s="40"/>
      <c r="M50" s="40"/>
      <c r="N50" s="49" t="s">
        <v>44</v>
      </c>
      <c r="O50" s="4"/>
      <c r="P50" s="4"/>
    </row>
    <row r="51" spans="1:16">
      <c r="A51" s="4"/>
      <c r="C51" s="48"/>
      <c r="D51" s="50"/>
      <c r="E51" s="2"/>
      <c r="F51" s="2"/>
      <c r="G51" s="2"/>
      <c r="H51" s="2"/>
      <c r="I51" s="2"/>
      <c r="J51" s="2"/>
      <c r="K51" s="2"/>
      <c r="L51" s="2"/>
      <c r="M51" s="4"/>
      <c r="N51" s="4"/>
      <c r="O51" s="4"/>
      <c r="P51" s="4"/>
    </row>
    <row r="52" spans="1:16">
      <c r="A52" s="4"/>
      <c r="B52" s="4"/>
      <c r="C52" s="2"/>
      <c r="D52" s="4"/>
      <c r="E52" s="2"/>
      <c r="F52" s="2"/>
      <c r="G52" s="2"/>
      <c r="H52" s="2"/>
      <c r="I52" s="2"/>
      <c r="J52" s="2"/>
      <c r="K52" s="2"/>
      <c r="L52" s="2"/>
      <c r="M52" s="4"/>
      <c r="N52" s="4"/>
      <c r="O52" s="4"/>
      <c r="P52" s="4"/>
    </row>
    <row r="53" spans="1:16">
      <c r="A53" s="4"/>
      <c r="B53" s="4"/>
      <c r="C53" s="4"/>
      <c r="D53" s="2"/>
      <c r="E53" s="2"/>
      <c r="F53" s="2"/>
      <c r="G53" s="2"/>
      <c r="H53" s="51"/>
      <c r="I53" s="2"/>
      <c r="J53" s="2"/>
      <c r="K53" s="2"/>
      <c r="L53" s="2"/>
      <c r="M53" s="4"/>
      <c r="N53" s="4"/>
      <c r="O53" s="4"/>
      <c r="P53" s="4"/>
    </row>
    <row r="54" spans="1:16">
      <c r="A54" s="4"/>
      <c r="B54" s="4"/>
      <c r="C54" s="4"/>
      <c r="D54" s="4"/>
      <c r="E54" s="2"/>
      <c r="F54" s="2"/>
      <c r="G54" s="2"/>
      <c r="H54" s="2"/>
      <c r="I54" s="2"/>
      <c r="J54" s="2"/>
      <c r="K54" s="2"/>
      <c r="L54" s="2"/>
      <c r="M54" s="4"/>
      <c r="N54" s="4"/>
      <c r="O54" s="4"/>
      <c r="P54" s="4"/>
    </row>
    <row r="55" spans="1:16">
      <c r="A55" s="4"/>
      <c r="B55" s="4"/>
      <c r="C55" s="4"/>
      <c r="D55" s="4"/>
      <c r="E55" s="2"/>
      <c r="F55" s="2"/>
      <c r="G55" s="2"/>
      <c r="H55" s="2"/>
      <c r="I55" s="2"/>
      <c r="J55" s="2"/>
      <c r="K55" s="2"/>
      <c r="L55" s="2"/>
      <c r="M55" s="4"/>
      <c r="N55" s="4"/>
      <c r="O55" s="4"/>
      <c r="P55" s="4"/>
    </row>
    <row r="56" spans="1:16">
      <c r="A56" s="4"/>
      <c r="B56" s="4"/>
      <c r="C56" s="4"/>
      <c r="D56" s="4"/>
      <c r="E56" s="2"/>
      <c r="F56" s="2"/>
      <c r="G56" s="2"/>
      <c r="H56" s="2"/>
      <c r="I56" s="2"/>
      <c r="J56" s="2"/>
      <c r="K56" s="2"/>
      <c r="L56" s="2"/>
      <c r="M56" s="4"/>
      <c r="N56" s="4"/>
      <c r="O56" s="4"/>
      <c r="P56" s="4"/>
    </row>
    <row r="57" spans="1:16">
      <c r="A57" s="4"/>
      <c r="B57" s="4"/>
      <c r="C57" s="4"/>
      <c r="D57" s="4"/>
      <c r="E57" s="2"/>
      <c r="F57" s="2"/>
      <c r="G57" s="2"/>
      <c r="H57" s="2"/>
      <c r="I57" s="2"/>
      <c r="J57" s="2"/>
      <c r="K57" s="2"/>
      <c r="L57" s="2"/>
      <c r="M57" s="4"/>
      <c r="N57" s="4"/>
      <c r="O57" s="4"/>
      <c r="P57" s="4"/>
    </row>
    <row r="58" spans="1:16">
      <c r="A58" s="4"/>
      <c r="B58" s="4"/>
      <c r="C58" s="4"/>
      <c r="D58" s="4"/>
      <c r="E58" s="2"/>
      <c r="F58" s="2"/>
      <c r="G58" s="2"/>
      <c r="H58" s="2"/>
      <c r="I58" s="2"/>
      <c r="J58" s="2"/>
      <c r="K58" s="2"/>
      <c r="L58" s="2"/>
      <c r="M58" s="4"/>
      <c r="N58" s="4"/>
      <c r="O58" s="4"/>
      <c r="P58" s="4"/>
    </row>
    <row r="59" spans="1:16">
      <c r="A59" s="4"/>
      <c r="B59" s="4"/>
      <c r="C59" s="4"/>
      <c r="D59" s="4"/>
      <c r="E59" s="2"/>
      <c r="F59" s="2"/>
      <c r="G59" s="2"/>
      <c r="H59" s="2"/>
      <c r="I59" s="2"/>
      <c r="J59" s="2"/>
      <c r="K59" s="2"/>
      <c r="L59" s="2"/>
      <c r="M59" s="4"/>
      <c r="N59" s="4"/>
      <c r="O59" s="4"/>
      <c r="P59" s="4"/>
    </row>
    <row r="60" spans="1:16">
      <c r="A60" s="4"/>
      <c r="B60" s="4"/>
      <c r="C60" s="4"/>
      <c r="D60" s="4"/>
      <c r="E60" s="2"/>
      <c r="F60" s="2"/>
      <c r="G60" s="2"/>
      <c r="H60" s="2"/>
      <c r="I60" s="2"/>
      <c r="J60" s="2"/>
      <c r="K60" s="2"/>
      <c r="L60" s="2"/>
      <c r="M60" s="4"/>
      <c r="N60" s="4"/>
      <c r="O60" s="4"/>
      <c r="P60" s="4"/>
    </row>
    <row r="61" spans="1:16">
      <c r="A61" s="4"/>
      <c r="B61" s="4"/>
      <c r="C61" s="4"/>
      <c r="D61" s="4"/>
      <c r="E61" s="2"/>
      <c r="F61" s="2"/>
      <c r="G61" s="2"/>
      <c r="H61" s="2"/>
      <c r="I61" s="2"/>
      <c r="J61" s="2"/>
      <c r="K61" s="2"/>
      <c r="L61" s="2"/>
      <c r="M61" s="4"/>
      <c r="N61" s="4"/>
      <c r="O61" s="4"/>
      <c r="P61" s="4"/>
    </row>
    <row r="62" spans="1:16">
      <c r="A62" s="4"/>
      <c r="B62" s="4"/>
      <c r="C62" s="4"/>
      <c r="D62" s="4"/>
      <c r="E62" s="2"/>
      <c r="F62" s="2"/>
      <c r="G62" s="2"/>
      <c r="H62" s="2"/>
      <c r="I62" s="2"/>
      <c r="J62" s="2"/>
      <c r="K62" s="2"/>
      <c r="L62" s="2"/>
      <c r="M62" s="4"/>
      <c r="N62" s="4"/>
      <c r="O62" s="4"/>
      <c r="P62" s="4"/>
    </row>
    <row r="63" spans="1:16">
      <c r="A63" s="4"/>
      <c r="B63" s="4"/>
      <c r="C63" s="4"/>
      <c r="D63" s="4"/>
      <c r="E63" s="2"/>
      <c r="F63" s="2"/>
      <c r="G63" s="2"/>
      <c r="H63" s="2"/>
      <c r="I63" s="2"/>
      <c r="J63" s="2"/>
      <c r="K63" s="2"/>
      <c r="L63" s="2"/>
      <c r="M63" s="4"/>
      <c r="N63" s="4"/>
      <c r="O63" s="4"/>
      <c r="P63" s="4"/>
    </row>
    <row r="64" spans="1:16">
      <c r="A64" s="4"/>
      <c r="B64" s="4"/>
      <c r="C64" s="4"/>
      <c r="D64" s="4"/>
      <c r="E64" s="4"/>
      <c r="F64" s="52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pans="1:16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</row>
    <row r="66" spans="1:16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</row>
    <row r="67" spans="1:16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</row>
    <row r="68" spans="1:16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</row>
    <row r="69" spans="1:16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1:16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1:16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1:16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1:16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1:16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1:16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1:16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</row>
    <row r="79" spans="1:16">
      <c r="H79" s="53"/>
    </row>
  </sheetData>
  <phoneticPr fontId="0" type="noConversion"/>
  <printOptions horizontalCentered="1"/>
  <pageMargins left="0.9055118110236221" right="0.31496062992125984" top="0.59055118110236227" bottom="0.59055118110236227" header="0.51181102362204722" footer="0.51181102362204722"/>
  <pageSetup paperSize="9" scale="7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W_1_7</vt:lpstr>
      <vt:lpstr>W_1_7!Print_Area</vt:lpstr>
      <vt:lpstr>W_1_7!Print_Titles</vt:lpstr>
      <vt:lpstr>proc</vt:lpstr>
      <vt:lpstr>S_P</vt:lpstr>
      <vt:lpstr>S_P1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dc:description>Kompleksas: Gydymo paskirties pastatas...; Objektas: Gydymo paskirties pastato ...; Sąmata: Elektroniniai ryšiai</dc:description>
  <cp:lastModifiedBy>Paulius Zykas</cp:lastModifiedBy>
  <cp:lastPrinted>2025-01-28T08:48:06Z</cp:lastPrinted>
  <dcterms:created xsi:type="dcterms:W3CDTF">2005-10-29T11:48:08Z</dcterms:created>
  <dcterms:modified xsi:type="dcterms:W3CDTF">2025-02-17T09:08:29Z</dcterms:modified>
</cp:coreProperties>
</file>